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 tabRatio="935" activeTab="1"/>
  </bookViews>
  <sheets>
    <sheet name="план" sheetId="3" r:id="rId1"/>
    <sheet name="схема программы" sheetId="7" r:id="rId2"/>
    <sheet name="состояние сферы" sheetId="4" r:id="rId3"/>
    <sheet name="таб 6" sheetId="9" r:id="rId4"/>
    <sheet name="таб 7" sheetId="10" r:id="rId5"/>
    <sheet name="таб 5 цел пок свод" sheetId="6" r:id="rId6"/>
  </sheets>
  <definedNames>
    <definedName name="_xlnm.Print_Area" localSheetId="1">'схема программы'!$A$1:$X$15</definedName>
  </definedNames>
  <calcPr calcId="145621"/>
</workbook>
</file>

<file path=xl/calcChain.xml><?xml version="1.0" encoding="utf-8"?>
<calcChain xmlns="http://schemas.openxmlformats.org/spreadsheetml/2006/main">
  <c r="C29" i="4" l="1"/>
  <c r="D29" i="4"/>
  <c r="E29" i="4"/>
  <c r="B29" i="4"/>
  <c r="D18" i="4" l="1"/>
  <c r="D26" i="4" l="1"/>
  <c r="C26" i="4"/>
  <c r="B26" i="4"/>
  <c r="D25" i="4"/>
  <c r="C25" i="4"/>
  <c r="B25" i="4"/>
  <c r="D24" i="4"/>
  <c r="C24" i="4"/>
  <c r="B24" i="4"/>
  <c r="D23" i="4"/>
  <c r="C23" i="4"/>
  <c r="B23" i="4"/>
  <c r="D21" i="4"/>
  <c r="C21" i="4"/>
  <c r="B21" i="4"/>
  <c r="D20" i="4"/>
  <c r="C20" i="4"/>
  <c r="B20" i="4"/>
  <c r="C18" i="4"/>
  <c r="B18" i="4"/>
  <c r="D8" i="4"/>
  <c r="C8" i="4"/>
  <c r="B8" i="4"/>
  <c r="C22" i="4" l="1"/>
  <c r="D22" i="4"/>
  <c r="B22" i="4"/>
</calcChain>
</file>

<file path=xl/sharedStrings.xml><?xml version="1.0" encoding="utf-8"?>
<sst xmlns="http://schemas.openxmlformats.org/spreadsheetml/2006/main" count="189" uniqueCount="115">
  <si>
    <t>№ п/п</t>
  </si>
  <si>
    <t>Наименование программы, подпрограммы, ведомственной целевой программы, мероприятия</t>
  </si>
  <si>
    <t>Подпрограмма «Управление муниципальными финансами Зиминского района, организация составления и исполнения местного бюджета» на 2016 - 2018 годы</t>
  </si>
  <si>
    <t>Наименование целевого показателя</t>
  </si>
  <si>
    <t>Значение целевого показателя</t>
  </si>
  <si>
    <t>Плановый период</t>
  </si>
  <si>
    <t>2017 г. (прогноз)</t>
  </si>
  <si>
    <t>2018 г. (прогноз)</t>
  </si>
  <si>
    <t>Ед.изм.</t>
  </si>
  <si>
    <t>2016 г. (прогноз)</t>
  </si>
  <si>
    <t>Муниципальная программа «Управление муниципальными финансами Зиминского районного муниципального образования» на 2016 - 2018 годы</t>
  </si>
  <si>
    <t>Подпрограмма «Повышение эффективности бюджетных расходов Зиминского районного муниципального образования» на 2016- 2018 годы</t>
  </si>
  <si>
    <t>Подпрограмма «Повышение финансовой устойчивости бюджетов муниципальных образований Зиминского района» на 2016 – 2018 годы</t>
  </si>
  <si>
    <t>«Управление муниципальными финансами Зиминского районного муниципального образования» на 2016 - 2018 годы</t>
  </si>
  <si>
    <t>цель</t>
  </si>
  <si>
    <t>задачи</t>
  </si>
  <si>
    <t xml:space="preserve">Обеспечение качественного и эффективного управления муниципальными финансами </t>
  </si>
  <si>
    <t>Обеспечение сбалансированности и устойчивости бюджета Зиминского районного муниципального образования</t>
  </si>
  <si>
    <t>Повышение эффективности бюджетных расходов</t>
  </si>
  <si>
    <t>наименование программы</t>
  </si>
  <si>
    <t>«Управление муниципальными финансами Зиминского района, организация составления и исполнения местного бюджета» на 2016 - 2018 годы</t>
  </si>
  <si>
    <t>«Повышение эффективности бюджетных расходов Зиминского районного муниципального образования» на 2016- 2018 годы</t>
  </si>
  <si>
    <t>«Повышение финансовой устойчивости бюджетов муниципальных образований Зиминского района» на 2016 – 2018 годы</t>
  </si>
  <si>
    <t>Подпрограммы</t>
  </si>
  <si>
    <t>управление муниципальным долгом и его обслуживание</t>
  </si>
  <si>
    <t>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</si>
  <si>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создание условий для своевременного и качественного исполнения бюджета муниципального района</t>
  </si>
  <si>
    <t>снижение уровня просроченной кредиторской задолженности</t>
  </si>
  <si>
    <t>Обеспечение условий для устойчивого исполнения расходных обязательств муниципальных образований Зиминского района</t>
  </si>
  <si>
    <t>осуществление отдельных бюджетных полномочий финансовых органов поселений</t>
  </si>
  <si>
    <t>выравнивание бюджетной обеспеченности муниципальных образований Зиминского района и поддержка мер по обеспечению сбалансированности местных бюджетов</t>
  </si>
  <si>
    <t>1.1</t>
  </si>
  <si>
    <t>1.2</t>
  </si>
  <si>
    <t>показатели</t>
  </si>
  <si>
    <t>исполнение (тыс. рублей)</t>
  </si>
  <si>
    <t>план</t>
  </si>
  <si>
    <t>2012 г.</t>
  </si>
  <si>
    <t>2013 г.</t>
  </si>
  <si>
    <t>2014 г.</t>
  </si>
  <si>
    <t>2015 г.</t>
  </si>
  <si>
    <t>Доходы бюджета, всего из них:</t>
  </si>
  <si>
    <t>налоговые и неналоговые доходы</t>
  </si>
  <si>
    <t>финансовая помощь из областного бюджета</t>
  </si>
  <si>
    <t>целевые средства</t>
  </si>
  <si>
    <t>Расходы бюджета</t>
  </si>
  <si>
    <t>Дефицит ("-" профицит) бюджета</t>
  </si>
  <si>
    <t>Муниципальный долг на начало финансового года</t>
  </si>
  <si>
    <t>Просроченная кредиторская задолженность на начало финансового года</t>
  </si>
  <si>
    <t>динамика показателей ("+" рост, "-" снижение)</t>
  </si>
  <si>
    <t>2015 г. (план)</t>
  </si>
  <si>
    <t>Доходы бюджета, всего</t>
  </si>
  <si>
    <t xml:space="preserve">из них: </t>
  </si>
  <si>
    <t>Дефицит (профицит) бюджета</t>
  </si>
  <si>
    <t>2.1</t>
  </si>
  <si>
    <t>2.2</t>
  </si>
  <si>
    <t>3.1</t>
  </si>
  <si>
    <t>3.2</t>
  </si>
  <si>
    <t>Таблица 1</t>
  </si>
  <si>
    <t>Таблица 2</t>
  </si>
  <si>
    <t>Осуществление отдельных бюджетных полномочий финансовых органов поселений</t>
  </si>
  <si>
    <t>Создание условий для своевременного и качественного исполнения бюджета муниципального района</t>
  </si>
  <si>
    <t>%</t>
  </si>
  <si>
    <t>Таблица 5. Планируемые целевые показатели муниципальной программы</t>
  </si>
  <si>
    <t>Организация и развитие комплексной автоматизации бюджетного процесса</t>
  </si>
  <si>
    <t>Организация и осуществление муниципальных заимствований и исполнение обязательств по ним</t>
  </si>
  <si>
    <t>Обеспечение открытости бюджетного процесса муниципального образования</t>
  </si>
  <si>
    <t>Обеспечение выполнения функций финансового органа</t>
  </si>
  <si>
    <t>Оптимизация расходов на обслуживание муниципального долга</t>
  </si>
  <si>
    <t>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</si>
  <si>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Управление муниципальным долгом и его обслуживание</t>
  </si>
  <si>
    <t>Организация и развитие комплексной автоматизации бухгалтерского учета</t>
  </si>
  <si>
    <t>Обеспечение деятельности централизованных бухгалтерий</t>
  </si>
  <si>
    <t>Осуществление контроля за состоянием кредиторской задолженности</t>
  </si>
  <si>
    <t>Погашение просроченной кредиторской задолженности, сложившейся на начало финансового года</t>
  </si>
  <si>
    <t>Доля фин.помощи из областного бюджета</t>
  </si>
  <si>
    <t>Сокращение объема просроченной кредиторской задолженности</t>
  </si>
  <si>
    <t>Выравнивание бюджетной обеспеченности муниципальных образований Зиминского района и поддержка мер по обеспечению сбалансированности местных бюджетов</t>
  </si>
  <si>
    <t xml:space="preserve">2014 г. </t>
  </si>
  <si>
    <t>2015 г. (оценка)</t>
  </si>
  <si>
    <t>Отношение объема просроченной кредиторской задолженности Зиминского районного муниципального образования к объему налоговых и неналоговых доходов бюджета (на начало очередного финансового  года)</t>
  </si>
  <si>
    <t>Размер дефицита бюджета, установленный решением о местном бюджете на текущий финансовый год  (с учетом суммы снижения остатков средств на счетах по учету средств бюджета)</t>
  </si>
  <si>
    <t>Объем просроченной задолженности по погашению долговых обязательств Зиминского районного муниципального образования</t>
  </si>
  <si>
    <t>тыс. рублей</t>
  </si>
  <si>
    <t>Объем просроченной кредиторской задолженности по социально значимым расходам (заработной плате, начислениям на выплаты по оплате труда, коммунальным услугам) в расходах консолидированного бюджета Зиминского района</t>
  </si>
  <si>
    <t>Количество муниципальных образований Зиминского района, в которых дефицит бюджета превышает уровень, установленный бюджетным законодательством</t>
  </si>
  <si>
    <t>шт.</t>
  </si>
  <si>
    <t>Наличие нарушений сроков и качества представления отчетности об исполнении консолидированного бюджета Зиминского района</t>
  </si>
  <si>
    <t>Наличие нарушений сроков внесения в Думу Зиминского муниципального района проекта решения о бюджете муниципльного района на очередной год и плановый период</t>
  </si>
  <si>
    <t>Организация ведения централизованного бухгалтерского учета</t>
  </si>
  <si>
    <t xml:space="preserve">Объем просроченной кредиторской задолженности по социально значимым расходам (заработной плате, начислениям на выплаты по оплате труда, коммунальным услугам) в расходах бюджетов поселений </t>
  </si>
  <si>
    <t>1.3</t>
  </si>
  <si>
    <r>
      <t xml:space="preserve">                                   </t>
    </r>
    <r>
      <rPr>
        <sz val="10"/>
        <color rgb="FF000000"/>
        <rFont val="Times New Roman"/>
        <family val="1"/>
        <charset val="204"/>
      </rPr>
      <t>№ п/п</t>
    </r>
  </si>
  <si>
    <t>Ед. изм.</t>
  </si>
  <si>
    <t>Отклонение</t>
  </si>
  <si>
    <t>Пояснения по достигнутым значениям</t>
  </si>
  <si>
    <t>план на год</t>
  </si>
  <si>
    <t>факт</t>
  </si>
  <si>
    <t>-/+</t>
  </si>
  <si>
    <r>
      <t xml:space="preserve">Муниципальная программа </t>
    </r>
    <r>
      <rPr>
        <b/>
        <sz val="10"/>
        <color theme="1"/>
        <rFont val="Times New Roman"/>
        <family val="1"/>
        <charset val="204"/>
      </rPr>
      <t>«Управление муниципальными финансами Зиминского районного муниципального образования» на 2016 - 2018 годы</t>
    </r>
  </si>
  <si>
    <t>Наличие нарушений сроков внесения в Думу Зиминского муниципального района проекта решения о бюджете муниципального района на очередной год и плановый период</t>
  </si>
  <si>
    <t>Отчет об исполнении целевых показателей</t>
  </si>
  <si>
    <t>муниципальной программы «Управление муниципальными финансами Зиминского районного муниципального образования» на 2016 - 2018 годы</t>
  </si>
  <si>
    <t>по состоянию на ________________</t>
  </si>
  <si>
    <t>Ответственный исполнитель</t>
  </si>
  <si>
    <t>Плановый срок исполнения мероприятия (месяц, квартал)</t>
  </si>
  <si>
    <t>Источник финансирования</t>
  </si>
  <si>
    <t>Объем финансирования, предусмотренный на 20__ год, тыс. рублей</t>
  </si>
  <si>
    <t>Профинансировано за отчетный период, тыс. рублей</t>
  </si>
  <si>
    <t>Наименование показателя объема мероприятия, единица измерения</t>
  </si>
  <si>
    <t>Плановое значение показателя мероприятия на 20_ год</t>
  </si>
  <si>
    <t>Фактическое значение показателя мероприятия</t>
  </si>
  <si>
    <t>Обоснование причин отклонения (при наличии)</t>
  </si>
  <si>
    <t>Всего муниципальная программа</t>
  </si>
  <si>
    <t>1. 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</si>
  <si>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2. Управление муниципальным долгом и его обслуживание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</si>
</sst>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65" fontId="1" fillId="0" borderId="1" xfId="0" applyNumberFormat="1" applyFont="1" applyBorder="1"/>
    <xf numFmtId="165" fontId="3" fillId="0" borderId="1" xfId="0" applyNumberFormat="1" applyFont="1" applyBorder="1"/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/>
    <xf numFmtId="3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horizontal="right" vertical="center"/>
    </xf>
    <xf numFmtId="9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0" xfId="0" applyFont="1" applyFill="1"/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</xdr:colOff>
      <xdr:row>2</xdr:row>
      <xdr:rowOff>258536</xdr:rowOff>
    </xdr:from>
    <xdr:to>
      <xdr:col>11</xdr:col>
      <xdr:colOff>2</xdr:colOff>
      <xdr:row>2</xdr:row>
      <xdr:rowOff>266700</xdr:rowOff>
    </xdr:to>
    <xdr:cxnSp macro="">
      <xdr:nvCxnSpPr>
        <xdr:cNvPr id="16" name="Прямая соединительная линия 15"/>
        <xdr:cNvCxnSpPr/>
      </xdr:nvCxnSpPr>
      <xdr:spPr>
        <a:xfrm flipH="1">
          <a:off x="4133850" y="1052286"/>
          <a:ext cx="4387852" cy="81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11906</xdr:colOff>
      <xdr:row>2</xdr:row>
      <xdr:rowOff>273050</xdr:rowOff>
    </xdr:from>
    <xdr:to>
      <xdr:col>21</xdr:col>
      <xdr:colOff>0</xdr:colOff>
      <xdr:row>2</xdr:row>
      <xdr:rowOff>285752</xdr:rowOff>
    </xdr:to>
    <xdr:cxnSp macro="">
      <xdr:nvCxnSpPr>
        <xdr:cNvPr id="18" name="Прямая соединительная линия 17"/>
        <xdr:cNvCxnSpPr/>
      </xdr:nvCxnSpPr>
      <xdr:spPr>
        <a:xfrm flipV="1">
          <a:off x="10813256" y="1066800"/>
          <a:ext cx="3105944" cy="127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</xdr:row>
      <xdr:rowOff>260350</xdr:rowOff>
    </xdr:from>
    <xdr:to>
      <xdr:col>5</xdr:col>
      <xdr:colOff>1</xdr:colOff>
      <xdr:row>4</xdr:row>
      <xdr:rowOff>142875</xdr:rowOff>
    </xdr:to>
    <xdr:cxnSp macro="">
      <xdr:nvCxnSpPr>
        <xdr:cNvPr id="20" name="Прямая со стрелкой 19"/>
        <xdr:cNvCxnSpPr/>
      </xdr:nvCxnSpPr>
      <xdr:spPr>
        <a:xfrm>
          <a:off x="4127500" y="1054100"/>
          <a:ext cx="1" cy="701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6350</xdr:colOff>
      <xdr:row>2</xdr:row>
      <xdr:rowOff>273050</xdr:rowOff>
    </xdr:from>
    <xdr:to>
      <xdr:col>21</xdr:col>
      <xdr:colOff>11112</xdr:colOff>
      <xdr:row>4</xdr:row>
      <xdr:rowOff>154781</xdr:rowOff>
    </xdr:to>
    <xdr:cxnSp macro="">
      <xdr:nvCxnSpPr>
        <xdr:cNvPr id="22" name="Прямая со стрелкой 21"/>
        <xdr:cNvCxnSpPr/>
      </xdr:nvCxnSpPr>
      <xdr:spPr>
        <a:xfrm>
          <a:off x="13925550" y="1066800"/>
          <a:ext cx="4762" cy="70088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3</xdr:row>
      <xdr:rowOff>11906</xdr:rowOff>
    </xdr:from>
    <xdr:to>
      <xdr:col>13</xdr:col>
      <xdr:colOff>11906</xdr:colOff>
      <xdr:row>4</xdr:row>
      <xdr:rowOff>154781</xdr:rowOff>
    </xdr:to>
    <xdr:cxnSp macro="">
      <xdr:nvCxnSpPr>
        <xdr:cNvPr id="24" name="Прямая со стрелкой 23"/>
        <xdr:cNvCxnSpPr/>
      </xdr:nvCxnSpPr>
      <xdr:spPr>
        <a:xfrm>
          <a:off x="9798844" y="1416844"/>
          <a:ext cx="11906" cy="35718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342194</xdr:colOff>
      <xdr:row>7</xdr:row>
      <xdr:rowOff>0</xdr:rowOff>
    </xdr:from>
    <xdr:to>
      <xdr:col>2</xdr:col>
      <xdr:colOff>342194</xdr:colOff>
      <xdr:row>8</xdr:row>
      <xdr:rowOff>3528</xdr:rowOff>
    </xdr:to>
    <xdr:cxnSp macro="">
      <xdr:nvCxnSpPr>
        <xdr:cNvPr id="39" name="Прямая соединительная линия 38"/>
        <xdr:cNvCxnSpPr/>
      </xdr:nvCxnSpPr>
      <xdr:spPr>
        <a:xfrm>
          <a:off x="1619250" y="2751667"/>
          <a:ext cx="0" cy="1658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1097139</xdr:colOff>
      <xdr:row>7</xdr:row>
      <xdr:rowOff>7055</xdr:rowOff>
    </xdr:from>
    <xdr:to>
      <xdr:col>7</xdr:col>
      <xdr:colOff>0</xdr:colOff>
      <xdr:row>7</xdr:row>
      <xdr:rowOff>158750</xdr:rowOff>
    </xdr:to>
    <xdr:cxnSp macro="">
      <xdr:nvCxnSpPr>
        <xdr:cNvPr id="41" name="Прямая соединительная линия 40"/>
        <xdr:cNvCxnSpPr/>
      </xdr:nvCxnSpPr>
      <xdr:spPr>
        <a:xfrm>
          <a:off x="5348111" y="2758722"/>
          <a:ext cx="7056" cy="151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7</xdr:row>
      <xdr:rowOff>0</xdr:rowOff>
    </xdr:from>
    <xdr:to>
      <xdr:col>19</xdr:col>
      <xdr:colOff>3528</xdr:colOff>
      <xdr:row>7</xdr:row>
      <xdr:rowOff>151695</xdr:rowOff>
    </xdr:to>
    <xdr:cxnSp macro="">
      <xdr:nvCxnSpPr>
        <xdr:cNvPr id="53" name="Прямая соединительная линия 52"/>
        <xdr:cNvCxnSpPr/>
      </xdr:nvCxnSpPr>
      <xdr:spPr>
        <a:xfrm>
          <a:off x="12043833" y="2741083"/>
          <a:ext cx="3528" cy="151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</xdr:row>
      <xdr:rowOff>0</xdr:rowOff>
    </xdr:from>
    <xdr:to>
      <xdr:col>22</xdr:col>
      <xdr:colOff>3528</xdr:colOff>
      <xdr:row>7</xdr:row>
      <xdr:rowOff>151695</xdr:rowOff>
    </xdr:to>
    <xdr:cxnSp macro="">
      <xdr:nvCxnSpPr>
        <xdr:cNvPr id="54" name="Прямая соединительная линия 53"/>
        <xdr:cNvCxnSpPr/>
      </xdr:nvCxnSpPr>
      <xdr:spPr>
        <a:xfrm>
          <a:off x="14435667" y="2741083"/>
          <a:ext cx="3528" cy="151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7</xdr:row>
      <xdr:rowOff>0</xdr:rowOff>
    </xdr:from>
    <xdr:to>
      <xdr:col>15</xdr:col>
      <xdr:colOff>3528</xdr:colOff>
      <xdr:row>7</xdr:row>
      <xdr:rowOff>151695</xdr:rowOff>
    </xdr:to>
    <xdr:cxnSp macro="">
      <xdr:nvCxnSpPr>
        <xdr:cNvPr id="55" name="Прямая соединительная линия 54"/>
        <xdr:cNvCxnSpPr/>
      </xdr:nvCxnSpPr>
      <xdr:spPr>
        <a:xfrm>
          <a:off x="10202333" y="2741083"/>
          <a:ext cx="3528" cy="151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7</xdr:row>
      <xdr:rowOff>0</xdr:rowOff>
    </xdr:from>
    <xdr:to>
      <xdr:col>12</xdr:col>
      <xdr:colOff>3528</xdr:colOff>
      <xdr:row>7</xdr:row>
      <xdr:rowOff>151695</xdr:rowOff>
    </xdr:to>
    <xdr:cxnSp macro="">
      <xdr:nvCxnSpPr>
        <xdr:cNvPr id="56" name="Прямая соединительная линия 55"/>
        <xdr:cNvCxnSpPr/>
      </xdr:nvCxnSpPr>
      <xdr:spPr>
        <a:xfrm>
          <a:off x="8572500" y="2741083"/>
          <a:ext cx="3528" cy="151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0"/>
  <sheetViews>
    <sheetView zoomScale="90" zoomScaleNormal="90" workbookViewId="0">
      <selection activeCell="H6" sqref="H6"/>
    </sheetView>
  </sheetViews>
  <sheetFormatPr defaultRowHeight="15" x14ac:dyDescent="0.25"/>
  <cols>
    <col min="1" max="1" width="14.85546875" style="74" customWidth="1"/>
    <col min="2" max="2" width="50.140625" style="1" customWidth="1"/>
    <col min="3" max="3" width="44.28515625" style="1" customWidth="1"/>
    <col min="4" max="5" width="33.28515625" style="1" customWidth="1"/>
    <col min="6" max="16384" width="9.140625" style="1"/>
  </cols>
  <sheetData>
    <row r="2" spans="1:5" x14ac:dyDescent="0.25">
      <c r="C2" s="75" t="s">
        <v>23</v>
      </c>
      <c r="D2" s="75"/>
      <c r="E2" s="75"/>
    </row>
    <row r="3" spans="1:5" ht="80.25" customHeight="1" x14ac:dyDescent="0.25">
      <c r="A3" s="6" t="s">
        <v>19</v>
      </c>
      <c r="B3" s="50" t="s">
        <v>13</v>
      </c>
      <c r="C3" s="50" t="s">
        <v>20</v>
      </c>
      <c r="D3" s="50" t="s">
        <v>21</v>
      </c>
      <c r="E3" s="50" t="s">
        <v>22</v>
      </c>
    </row>
    <row r="4" spans="1:5" ht="75" x14ac:dyDescent="0.25">
      <c r="A4" s="6" t="s">
        <v>14</v>
      </c>
      <c r="B4" s="6" t="s">
        <v>16</v>
      </c>
      <c r="C4" s="76" t="s">
        <v>17</v>
      </c>
      <c r="D4" s="77" t="s">
        <v>18</v>
      </c>
      <c r="E4" s="78" t="s">
        <v>28</v>
      </c>
    </row>
    <row r="5" spans="1:5" ht="90" x14ac:dyDescent="0.25">
      <c r="A5" s="6" t="s">
        <v>15</v>
      </c>
      <c r="B5" s="79" t="s">
        <v>17</v>
      </c>
      <c r="C5" s="50" t="s">
        <v>25</v>
      </c>
      <c r="D5" s="50" t="s">
        <v>26</v>
      </c>
      <c r="E5" s="50" t="s">
        <v>29</v>
      </c>
    </row>
    <row r="6" spans="1:5" ht="93" customHeight="1" x14ac:dyDescent="0.25">
      <c r="A6" s="6"/>
      <c r="B6" s="80" t="s">
        <v>18</v>
      </c>
      <c r="C6" s="50" t="s">
        <v>24</v>
      </c>
      <c r="D6" s="50" t="s">
        <v>27</v>
      </c>
      <c r="E6" s="50" t="s">
        <v>30</v>
      </c>
    </row>
    <row r="7" spans="1:5" ht="52.5" customHeight="1" x14ac:dyDescent="0.25">
      <c r="A7" s="6"/>
      <c r="B7" s="81" t="s">
        <v>28</v>
      </c>
      <c r="C7" s="50"/>
      <c r="D7" s="50"/>
      <c r="E7" s="50"/>
    </row>
    <row r="8" spans="1:5" x14ac:dyDescent="0.25">
      <c r="B8" s="74"/>
      <c r="C8" s="74"/>
    </row>
    <row r="9" spans="1:5" x14ac:dyDescent="0.25">
      <c r="B9" s="74"/>
      <c r="C9" s="74"/>
    </row>
    <row r="10" spans="1:5" x14ac:dyDescent="0.25">
      <c r="B10" s="74"/>
      <c r="C10" s="74"/>
    </row>
    <row r="11" spans="1:5" x14ac:dyDescent="0.25">
      <c r="B11" s="74"/>
      <c r="C11" s="74"/>
    </row>
    <row r="12" spans="1:5" x14ac:dyDescent="0.25">
      <c r="B12" s="74"/>
      <c r="C12" s="74"/>
    </row>
    <row r="13" spans="1:5" x14ac:dyDescent="0.25">
      <c r="B13" s="74"/>
      <c r="C13" s="74"/>
    </row>
    <row r="14" spans="1:5" x14ac:dyDescent="0.25">
      <c r="B14" s="74"/>
      <c r="C14" s="74"/>
    </row>
    <row r="15" spans="1:5" x14ac:dyDescent="0.25">
      <c r="B15" s="74"/>
      <c r="C15" s="74"/>
    </row>
    <row r="16" spans="1:5" x14ac:dyDescent="0.25">
      <c r="B16" s="74"/>
      <c r="C16" s="74"/>
    </row>
    <row r="17" spans="2:3" x14ac:dyDescent="0.25">
      <c r="B17" s="74"/>
      <c r="C17" s="74"/>
    </row>
    <row r="18" spans="2:3" x14ac:dyDescent="0.25">
      <c r="B18" s="74"/>
      <c r="C18" s="74"/>
    </row>
    <row r="19" spans="2:3" x14ac:dyDescent="0.25">
      <c r="B19" s="74"/>
      <c r="C19" s="74"/>
    </row>
    <row r="20" spans="2:3" x14ac:dyDescent="0.25">
      <c r="B20" s="74"/>
      <c r="C20" s="74"/>
    </row>
  </sheetData>
  <mergeCells count="1">
    <mergeCell ref="C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"/>
  <sheetViews>
    <sheetView tabSelected="1" view="pageBreakPreview" topLeftCell="A4" zoomScale="90" zoomScaleNormal="130" zoomScaleSheetLayoutView="90" workbookViewId="0">
      <selection activeCell="M12" sqref="M12"/>
    </sheetView>
  </sheetViews>
  <sheetFormatPr defaultRowHeight="12.75" x14ac:dyDescent="0.2"/>
  <cols>
    <col min="1" max="1" width="12.5703125" style="22" customWidth="1"/>
    <col min="2" max="2" width="2.28515625" style="22" customWidth="1"/>
    <col min="3" max="3" width="13.7109375" style="22" customWidth="1"/>
    <col min="4" max="4" width="2.42578125" style="22" customWidth="1"/>
    <col min="5" max="5" width="14.28515625" style="22" customWidth="1"/>
    <col min="6" max="6" width="5.85546875" style="23" customWidth="1"/>
    <col min="7" max="7" width="14" style="22" customWidth="1"/>
    <col min="8" max="8" width="3.42578125" style="22" customWidth="1"/>
    <col min="9" max="9" width="12.7109375" style="22" customWidth="1"/>
    <col min="10" max="10" width="3.5703125" style="22" customWidth="1"/>
    <col min="11" max="11" width="11.5703125" style="22" customWidth="1"/>
    <col min="12" max="12" width="4.42578125" style="22" customWidth="1"/>
    <col min="13" max="13" width="13.28515625" style="22" customWidth="1"/>
    <col min="14" max="14" width="3.85546875" style="22" customWidth="1"/>
    <col min="15" max="15" width="13.5703125" style="22" customWidth="1"/>
    <col min="16" max="16" width="8.85546875" style="22" customWidth="1"/>
    <col min="17" max="17" width="13.28515625" style="22" customWidth="1"/>
    <col min="18" max="18" width="5.42578125" style="22" customWidth="1"/>
    <col min="19" max="19" width="9.140625" style="22"/>
    <col min="20" max="20" width="10.140625" style="22" customWidth="1"/>
    <col min="21" max="21" width="3.7109375" style="22" customWidth="1"/>
    <col min="22" max="22" width="16.42578125" style="22" customWidth="1"/>
    <col min="23" max="16384" width="9.140625" style="22"/>
  </cols>
  <sheetData>
    <row r="2" spans="1:23" ht="49.5" customHeight="1" x14ac:dyDescent="0.2">
      <c r="K2" s="53" t="s">
        <v>10</v>
      </c>
      <c r="L2" s="53"/>
      <c r="M2" s="53"/>
      <c r="N2" s="53"/>
      <c r="O2" s="53"/>
      <c r="P2" s="53"/>
      <c r="Q2" s="30"/>
    </row>
    <row r="3" spans="1:23" ht="48" customHeight="1" x14ac:dyDescent="0.2">
      <c r="L3" s="57" t="s">
        <v>16</v>
      </c>
      <c r="M3" s="57"/>
      <c r="N3" s="57"/>
      <c r="O3" s="57"/>
    </row>
    <row r="4" spans="1:23" ht="16.5" customHeight="1" x14ac:dyDescent="0.2">
      <c r="L4" s="24"/>
      <c r="M4" s="24"/>
      <c r="N4" s="24"/>
      <c r="O4" s="24"/>
    </row>
    <row r="5" spans="1:23" x14ac:dyDescent="0.2">
      <c r="F5" s="25">
        <v>1</v>
      </c>
      <c r="L5" s="23"/>
      <c r="M5" s="23">
        <v>2</v>
      </c>
      <c r="N5" s="23"/>
      <c r="O5" s="23"/>
      <c r="U5" s="26">
        <v>3</v>
      </c>
    </row>
    <row r="6" spans="1:23" ht="42" customHeight="1" x14ac:dyDescent="0.2">
      <c r="C6" s="53" t="s">
        <v>2</v>
      </c>
      <c r="D6" s="53"/>
      <c r="E6" s="53"/>
      <c r="F6" s="53"/>
      <c r="G6" s="53"/>
      <c r="H6" s="53"/>
      <c r="I6" s="27"/>
      <c r="K6" s="53" t="s">
        <v>11</v>
      </c>
      <c r="L6" s="53"/>
      <c r="M6" s="53"/>
      <c r="N6" s="53"/>
      <c r="O6" s="53"/>
      <c r="P6" s="53"/>
      <c r="Q6" s="30"/>
      <c r="S6" s="53" t="s">
        <v>12</v>
      </c>
      <c r="T6" s="53"/>
      <c r="U6" s="53"/>
      <c r="V6" s="53"/>
      <c r="W6" s="53"/>
    </row>
    <row r="7" spans="1:23" s="26" customFormat="1" ht="35.25" customHeight="1" x14ac:dyDescent="0.2">
      <c r="C7" s="58" t="s">
        <v>17</v>
      </c>
      <c r="D7" s="58"/>
      <c r="E7" s="58"/>
      <c r="F7" s="58"/>
      <c r="G7" s="58"/>
      <c r="H7" s="58"/>
      <c r="I7" s="24"/>
      <c r="K7" s="59" t="s">
        <v>18</v>
      </c>
      <c r="L7" s="59"/>
      <c r="M7" s="59"/>
      <c r="N7" s="59"/>
      <c r="O7" s="59"/>
      <c r="P7" s="59"/>
      <c r="Q7" s="24"/>
      <c r="S7" s="52" t="s">
        <v>28</v>
      </c>
      <c r="T7" s="52"/>
      <c r="U7" s="52"/>
      <c r="V7" s="52"/>
      <c r="W7" s="52"/>
    </row>
    <row r="9" spans="1:23" ht="103.5" customHeight="1" x14ac:dyDescent="0.2">
      <c r="A9" s="54" t="s">
        <v>113</v>
      </c>
      <c r="B9" s="55"/>
      <c r="C9" s="55"/>
      <c r="D9" s="55"/>
      <c r="E9" s="56"/>
      <c r="G9" s="51" t="s">
        <v>114</v>
      </c>
      <c r="H9" s="51"/>
      <c r="I9" s="51"/>
      <c r="K9" s="51" t="s">
        <v>26</v>
      </c>
      <c r="L9" s="51"/>
      <c r="M9" s="51"/>
      <c r="N9" s="27"/>
      <c r="O9" s="51" t="s">
        <v>27</v>
      </c>
      <c r="P9" s="51"/>
      <c r="Q9" s="51"/>
      <c r="S9" s="51" t="s">
        <v>29</v>
      </c>
      <c r="T9" s="51"/>
      <c r="V9" s="51" t="s">
        <v>30</v>
      </c>
      <c r="W9" s="51"/>
    </row>
    <row r="11" spans="1:23" s="83" customFormat="1" ht="104.25" customHeight="1" x14ac:dyDescent="0.2">
      <c r="A11" s="84" t="s">
        <v>66</v>
      </c>
      <c r="B11" s="24"/>
      <c r="C11" s="84" t="s">
        <v>63</v>
      </c>
      <c r="D11" s="24"/>
      <c r="E11" s="84" t="s">
        <v>65</v>
      </c>
      <c r="F11" s="23"/>
      <c r="G11" s="84" t="s">
        <v>64</v>
      </c>
      <c r="H11" s="23"/>
      <c r="I11" s="84" t="s">
        <v>67</v>
      </c>
      <c r="K11" s="82" t="s">
        <v>71</v>
      </c>
      <c r="M11" s="82" t="s">
        <v>70</v>
      </c>
      <c r="O11" s="82" t="s">
        <v>72</v>
      </c>
      <c r="Q11" s="82" t="s">
        <v>73</v>
      </c>
    </row>
  </sheetData>
  <mergeCells count="14">
    <mergeCell ref="S9:T9"/>
    <mergeCell ref="V9:W9"/>
    <mergeCell ref="S7:W7"/>
    <mergeCell ref="K2:P2"/>
    <mergeCell ref="C6:H6"/>
    <mergeCell ref="K6:P6"/>
    <mergeCell ref="S6:W6"/>
    <mergeCell ref="K9:M9"/>
    <mergeCell ref="O9:Q9"/>
    <mergeCell ref="A9:E9"/>
    <mergeCell ref="L3:O3"/>
    <mergeCell ref="C7:H7"/>
    <mergeCell ref="K7:P7"/>
    <mergeCell ref="G9:I9"/>
  </mergeCells>
  <pageMargins left="0.7" right="0.7" top="0.75" bottom="0.75" header="0.3" footer="0.3"/>
  <pageSetup paperSize="9" scale="3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="90" zoomScaleNormal="90" workbookViewId="0">
      <selection activeCell="D12" sqref="D12"/>
    </sheetView>
  </sheetViews>
  <sheetFormatPr defaultRowHeight="15" x14ac:dyDescent="0.25"/>
  <cols>
    <col min="1" max="1" width="41.5703125" style="1" customWidth="1"/>
    <col min="2" max="4" width="15.28515625" style="1" customWidth="1"/>
    <col min="5" max="5" width="13.28515625" style="1" customWidth="1"/>
    <col min="6" max="16384" width="9.140625" style="1"/>
  </cols>
  <sheetData>
    <row r="1" spans="1:5" x14ac:dyDescent="0.25">
      <c r="A1" s="1" t="s">
        <v>57</v>
      </c>
    </row>
    <row r="2" spans="1:5" x14ac:dyDescent="0.25">
      <c r="E2" s="4"/>
    </row>
    <row r="3" spans="1:5" s="4" customFormat="1" x14ac:dyDescent="0.25">
      <c r="A3" s="60" t="s">
        <v>33</v>
      </c>
      <c r="B3" s="62" t="s">
        <v>34</v>
      </c>
      <c r="C3" s="62"/>
      <c r="D3" s="62"/>
      <c r="E3" s="5" t="s">
        <v>35</v>
      </c>
    </row>
    <row r="4" spans="1:5" s="4" customFormat="1" x14ac:dyDescent="0.25">
      <c r="A4" s="61"/>
      <c r="B4" s="5" t="s">
        <v>36</v>
      </c>
      <c r="C4" s="5" t="s">
        <v>37</v>
      </c>
      <c r="D4" s="5" t="s">
        <v>38</v>
      </c>
      <c r="E4" s="5" t="s">
        <v>39</v>
      </c>
    </row>
    <row r="5" spans="1:5" ht="15.75" thickBot="1" x14ac:dyDescent="0.3">
      <c r="A5" s="6" t="s">
        <v>40</v>
      </c>
      <c r="B5" s="7">
        <v>368950</v>
      </c>
      <c r="C5" s="7">
        <v>343420</v>
      </c>
      <c r="D5" s="7">
        <v>453468</v>
      </c>
      <c r="E5" s="33">
        <v>346836</v>
      </c>
    </row>
    <row r="6" spans="1:5" ht="15.75" thickBot="1" x14ac:dyDescent="0.3">
      <c r="A6" s="8" t="s">
        <v>41</v>
      </c>
      <c r="B6" s="9">
        <v>49557</v>
      </c>
      <c r="C6" s="9">
        <v>48243</v>
      </c>
      <c r="D6" s="9">
        <v>44467</v>
      </c>
      <c r="E6" s="34">
        <v>50239</v>
      </c>
    </row>
    <row r="7" spans="1:5" ht="29.25" customHeight="1" thickBot="1" x14ac:dyDescent="0.3">
      <c r="A7" s="8" t="s">
        <v>42</v>
      </c>
      <c r="B7" s="9">
        <v>114914</v>
      </c>
      <c r="C7" s="9">
        <v>79603</v>
      </c>
      <c r="D7" s="9">
        <v>69486</v>
      </c>
      <c r="E7" s="34">
        <v>58854</v>
      </c>
    </row>
    <row r="8" spans="1:5" ht="17.25" customHeight="1" thickBot="1" x14ac:dyDescent="0.3">
      <c r="A8" s="8" t="s">
        <v>43</v>
      </c>
      <c r="B8" s="9">
        <f>SUM(B5-B6-B7)</f>
        <v>204479</v>
      </c>
      <c r="C8" s="9">
        <f>SUM(C5-C6-C7)</f>
        <v>215574</v>
      </c>
      <c r="D8" s="9">
        <f>SUM(D5-D6-D7)</f>
        <v>339515</v>
      </c>
      <c r="E8" s="34">
        <v>237743</v>
      </c>
    </row>
    <row r="9" spans="1:5" ht="17.25" customHeight="1" thickBot="1" x14ac:dyDescent="0.3">
      <c r="A9" s="6" t="s">
        <v>44</v>
      </c>
      <c r="B9" s="7">
        <v>371037</v>
      </c>
      <c r="C9" s="7">
        <v>347554</v>
      </c>
      <c r="D9" s="7">
        <v>452548</v>
      </c>
      <c r="E9" s="33">
        <v>353567</v>
      </c>
    </row>
    <row r="10" spans="1:5" ht="17.25" customHeight="1" thickBot="1" x14ac:dyDescent="0.3">
      <c r="A10" s="6" t="s">
        <v>45</v>
      </c>
      <c r="B10" s="7">
        <v>2087</v>
      </c>
      <c r="C10" s="7">
        <v>4134</v>
      </c>
      <c r="D10" s="7">
        <v>920</v>
      </c>
      <c r="E10" s="33">
        <v>5296</v>
      </c>
    </row>
    <row r="11" spans="1:5" ht="35.25" customHeight="1" thickBot="1" x14ac:dyDescent="0.3">
      <c r="A11" s="6" t="s">
        <v>46</v>
      </c>
      <c r="B11" s="7">
        <v>24386</v>
      </c>
      <c r="C11" s="7">
        <v>3731</v>
      </c>
      <c r="D11" s="7">
        <v>3753</v>
      </c>
      <c r="E11" s="33">
        <v>2049</v>
      </c>
    </row>
    <row r="12" spans="1:5" ht="36.75" customHeight="1" thickBot="1" x14ac:dyDescent="0.3">
      <c r="A12" s="6" t="s">
        <v>47</v>
      </c>
      <c r="B12" s="7">
        <v>24361</v>
      </c>
      <c r="C12" s="7">
        <v>11194</v>
      </c>
      <c r="D12" s="7">
        <v>14562</v>
      </c>
      <c r="E12" s="33">
        <v>11789</v>
      </c>
    </row>
    <row r="13" spans="1:5" ht="14.25" customHeight="1" x14ac:dyDescent="0.25">
      <c r="A13" s="14"/>
      <c r="B13" s="15"/>
      <c r="C13" s="15"/>
      <c r="D13" s="15"/>
      <c r="E13" s="15"/>
    </row>
    <row r="14" spans="1:5" ht="14.25" customHeight="1" x14ac:dyDescent="0.25">
      <c r="A14" s="14" t="s">
        <v>58</v>
      </c>
      <c r="B14" s="15"/>
      <c r="C14" s="15"/>
      <c r="D14" s="15"/>
      <c r="E14" s="15"/>
    </row>
    <row r="15" spans="1:5" ht="14.25" customHeight="1" x14ac:dyDescent="0.25"/>
    <row r="16" spans="1:5" ht="15" customHeight="1" x14ac:dyDescent="0.25">
      <c r="A16" s="60" t="s">
        <v>33</v>
      </c>
      <c r="B16" s="62" t="s">
        <v>48</v>
      </c>
      <c r="C16" s="62"/>
      <c r="D16" s="62"/>
      <c r="E16" s="10"/>
    </row>
    <row r="17" spans="1:5" x14ac:dyDescent="0.25">
      <c r="A17" s="61"/>
      <c r="B17" s="5" t="s">
        <v>37</v>
      </c>
      <c r="C17" s="5" t="s">
        <v>38</v>
      </c>
      <c r="D17" s="5" t="s">
        <v>49</v>
      </c>
      <c r="E17" s="11"/>
    </row>
    <row r="18" spans="1:5" x14ac:dyDescent="0.25">
      <c r="A18" s="6" t="s">
        <v>50</v>
      </c>
      <c r="B18" s="12">
        <f>SUM(C5/B5-100%)</f>
        <v>-6.9196368071554382E-2</v>
      </c>
      <c r="C18" s="12">
        <f>SUM(D5/C5-100%)</f>
        <v>0.3204472657387456</v>
      </c>
      <c r="D18" s="12">
        <f>SUM(E5/D5-100%)</f>
        <v>-0.23514779433168387</v>
      </c>
      <c r="E18" s="11"/>
    </row>
    <row r="19" spans="1:5" x14ac:dyDescent="0.25">
      <c r="A19" s="6" t="s">
        <v>51</v>
      </c>
      <c r="B19" s="12"/>
      <c r="C19" s="12"/>
      <c r="D19" s="12"/>
      <c r="E19" s="11"/>
    </row>
    <row r="20" spans="1:5" x14ac:dyDescent="0.25">
      <c r="A20" s="8" t="s">
        <v>41</v>
      </c>
      <c r="B20" s="13">
        <f t="shared" ref="B20:D21" si="0">SUM(C6/B6-100%)</f>
        <v>-2.651492221078755E-2</v>
      </c>
      <c r="C20" s="13">
        <f t="shared" si="0"/>
        <v>-7.8270422651990912E-2</v>
      </c>
      <c r="D20" s="13">
        <f t="shared" si="0"/>
        <v>0.12980412440686351</v>
      </c>
      <c r="E20" s="11"/>
    </row>
    <row r="21" spans="1:5" ht="30" x14ac:dyDescent="0.25">
      <c r="A21" s="8" t="s">
        <v>42</v>
      </c>
      <c r="B21" s="13">
        <f t="shared" si="0"/>
        <v>-0.3072819673843048</v>
      </c>
      <c r="C21" s="13">
        <f t="shared" si="0"/>
        <v>-0.12709320000502489</v>
      </c>
      <c r="D21" s="13">
        <f t="shared" si="0"/>
        <v>-0.15300923927122012</v>
      </c>
      <c r="E21" s="11"/>
    </row>
    <row r="22" spans="1:5" x14ac:dyDescent="0.25">
      <c r="A22" s="8" t="s">
        <v>43</v>
      </c>
      <c r="B22" s="13">
        <f t="shared" ref="B22:D26" si="1">SUM(C8/B8-100%)</f>
        <v>5.4259850644809537E-2</v>
      </c>
      <c r="C22" s="13">
        <f t="shared" si="1"/>
        <v>0.57493482516444461</v>
      </c>
      <c r="D22" s="13">
        <f t="shared" si="1"/>
        <v>-0.29975700631783575</v>
      </c>
      <c r="E22" s="11"/>
    </row>
    <row r="23" spans="1:5" x14ac:dyDescent="0.25">
      <c r="A23" s="6" t="s">
        <v>44</v>
      </c>
      <c r="B23" s="13">
        <f t="shared" si="1"/>
        <v>-6.3290183997822269E-2</v>
      </c>
      <c r="C23" s="13">
        <f t="shared" si="1"/>
        <v>0.30209406308084508</v>
      </c>
      <c r="D23" s="13">
        <f t="shared" si="1"/>
        <v>-0.21871934026887752</v>
      </c>
      <c r="E23" s="11"/>
    </row>
    <row r="24" spans="1:5" x14ac:dyDescent="0.25">
      <c r="A24" s="6" t="s">
        <v>52</v>
      </c>
      <c r="B24" s="13">
        <f t="shared" si="1"/>
        <v>0.98083373263057028</v>
      </c>
      <c r="C24" s="13">
        <f t="shared" si="1"/>
        <v>-0.77745524915336239</v>
      </c>
      <c r="D24" s="13">
        <f t="shared" si="1"/>
        <v>4.7565217391304344</v>
      </c>
      <c r="E24" s="11"/>
    </row>
    <row r="25" spans="1:5" ht="30" x14ac:dyDescent="0.25">
      <c r="A25" s="6" t="s">
        <v>46</v>
      </c>
      <c r="B25" s="12">
        <f t="shared" si="1"/>
        <v>-0.84700237841384407</v>
      </c>
      <c r="C25" s="12">
        <f t="shared" si="1"/>
        <v>5.8965424819084067E-3</v>
      </c>
      <c r="D25" s="12">
        <f t="shared" si="1"/>
        <v>-0.4540367705835332</v>
      </c>
      <c r="E25" s="11"/>
    </row>
    <row r="26" spans="1:5" ht="30" x14ac:dyDescent="0.25">
      <c r="A26" s="6" t="s">
        <v>47</v>
      </c>
      <c r="B26" s="12">
        <f t="shared" si="1"/>
        <v>-0.54049505356922944</v>
      </c>
      <c r="C26" s="12">
        <f t="shared" si="1"/>
        <v>0.30087546900125073</v>
      </c>
      <c r="D26" s="12">
        <f t="shared" si="1"/>
        <v>-0.19042713912924047</v>
      </c>
      <c r="E26" s="11"/>
    </row>
    <row r="29" spans="1:5" x14ac:dyDescent="0.25">
      <c r="A29" s="1" t="s">
        <v>74</v>
      </c>
      <c r="B29" s="35">
        <f>SUM(B7/B5)</f>
        <v>0.31146225775850384</v>
      </c>
      <c r="C29" s="35">
        <f t="shared" ref="C29:E29" si="2">SUM(C7/C5)</f>
        <v>0.23179488672762216</v>
      </c>
      <c r="D29" s="35">
        <f t="shared" si="2"/>
        <v>0.15323242213342508</v>
      </c>
      <c r="E29" s="35">
        <f t="shared" si="2"/>
        <v>0.16968826765387676</v>
      </c>
    </row>
  </sheetData>
  <mergeCells count="4">
    <mergeCell ref="A3:A4"/>
    <mergeCell ref="B3:D3"/>
    <mergeCell ref="A16:A17"/>
    <mergeCell ref="B16:D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="110" zoomScaleNormal="110" workbookViewId="0">
      <selection activeCell="I10" sqref="I10"/>
    </sheetView>
  </sheetViews>
  <sheetFormatPr defaultRowHeight="15" x14ac:dyDescent="0.25"/>
  <cols>
    <col min="1" max="1" width="5" customWidth="1"/>
    <col min="2" max="2" width="34.140625" customWidth="1"/>
    <col min="3" max="3" width="11" customWidth="1"/>
    <col min="8" max="8" width="18.28515625" customWidth="1"/>
  </cols>
  <sheetData>
    <row r="1" spans="1:8" x14ac:dyDescent="0.25">
      <c r="B1" s="64" t="s">
        <v>100</v>
      </c>
      <c r="C1" s="64"/>
      <c r="D1" s="64"/>
      <c r="E1" s="64"/>
      <c r="F1" s="64"/>
      <c r="G1" s="64"/>
      <c r="H1" s="64"/>
    </row>
    <row r="2" spans="1:8" ht="31.5" customHeight="1" x14ac:dyDescent="0.25">
      <c r="B2" s="65" t="s">
        <v>101</v>
      </c>
      <c r="C2" s="65"/>
      <c r="D2" s="65"/>
      <c r="E2" s="65"/>
      <c r="F2" s="65"/>
      <c r="G2" s="65"/>
      <c r="H2" s="65"/>
    </row>
    <row r="3" spans="1:8" ht="15.75" customHeight="1" x14ac:dyDescent="0.25">
      <c r="B3" s="66" t="s">
        <v>102</v>
      </c>
      <c r="C3" s="66"/>
      <c r="D3" s="66"/>
      <c r="E3" s="66"/>
      <c r="F3" s="66"/>
      <c r="G3" s="66"/>
      <c r="H3" s="66"/>
    </row>
    <row r="4" spans="1:8" ht="7.5" customHeight="1" x14ac:dyDescent="0.25">
      <c r="B4" s="41"/>
      <c r="C4" s="41"/>
      <c r="D4" s="41"/>
      <c r="E4" s="41"/>
      <c r="F4" s="41"/>
      <c r="G4" s="41"/>
      <c r="H4" s="41"/>
    </row>
    <row r="5" spans="1:8" ht="4.5" customHeight="1" x14ac:dyDescent="0.25"/>
    <row r="6" spans="1:8" ht="50.25" customHeight="1" x14ac:dyDescent="0.25">
      <c r="A6" s="67" t="s">
        <v>91</v>
      </c>
      <c r="B6" s="68" t="s">
        <v>3</v>
      </c>
      <c r="C6" s="68" t="s">
        <v>92</v>
      </c>
      <c r="D6" s="68" t="s">
        <v>4</v>
      </c>
      <c r="E6" s="68"/>
      <c r="F6" s="68" t="s">
        <v>93</v>
      </c>
      <c r="G6" s="68"/>
      <c r="H6" s="68" t="s">
        <v>94</v>
      </c>
    </row>
    <row r="7" spans="1:8" ht="25.5" x14ac:dyDescent="0.25">
      <c r="A7" s="67"/>
      <c r="B7" s="68"/>
      <c r="C7" s="68"/>
      <c r="D7" s="42" t="s">
        <v>95</v>
      </c>
      <c r="E7" s="42" t="s">
        <v>96</v>
      </c>
      <c r="F7" s="42" t="s">
        <v>97</v>
      </c>
      <c r="G7" s="42" t="s">
        <v>61</v>
      </c>
      <c r="H7" s="68"/>
    </row>
    <row r="8" spans="1:8" x14ac:dyDescent="0.25">
      <c r="A8" s="42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>
        <v>8</v>
      </c>
    </row>
    <row r="9" spans="1:8" ht="25.5" customHeight="1" x14ac:dyDescent="0.25">
      <c r="A9" s="63" t="s">
        <v>98</v>
      </c>
      <c r="B9" s="63"/>
      <c r="C9" s="63"/>
      <c r="D9" s="63"/>
      <c r="E9" s="63"/>
      <c r="F9" s="63"/>
      <c r="G9" s="63"/>
      <c r="H9" s="63"/>
    </row>
    <row r="10" spans="1:8" ht="80.25" customHeight="1" x14ac:dyDescent="0.25">
      <c r="A10" s="42">
        <v>1</v>
      </c>
      <c r="B10" s="43" t="s">
        <v>80</v>
      </c>
      <c r="C10" s="42" t="s">
        <v>61</v>
      </c>
      <c r="D10" s="44"/>
      <c r="E10" s="44"/>
      <c r="F10" s="44"/>
      <c r="G10" s="44"/>
      <c r="H10" s="44"/>
    </row>
    <row r="11" spans="1:8" ht="63.75" customHeight="1" x14ac:dyDescent="0.25">
      <c r="A11" s="42">
        <v>2</v>
      </c>
      <c r="B11" s="43" t="s">
        <v>84</v>
      </c>
      <c r="C11" s="42" t="s">
        <v>85</v>
      </c>
      <c r="D11" s="44"/>
      <c r="E11" s="44"/>
      <c r="F11" s="44"/>
      <c r="G11" s="44"/>
      <c r="H11" s="44"/>
    </row>
    <row r="12" spans="1:8" ht="92.25" customHeight="1" x14ac:dyDescent="0.25">
      <c r="A12" s="42">
        <v>3</v>
      </c>
      <c r="B12" s="43" t="s">
        <v>83</v>
      </c>
      <c r="C12" s="42" t="s">
        <v>82</v>
      </c>
      <c r="D12" s="44"/>
      <c r="E12" s="44"/>
      <c r="F12" s="44"/>
      <c r="G12" s="44"/>
      <c r="H12" s="44"/>
    </row>
    <row r="13" spans="1:8" ht="38.25" customHeight="1" x14ac:dyDescent="0.25">
      <c r="A13" s="42">
        <v>1</v>
      </c>
      <c r="B13" s="63" t="s">
        <v>2</v>
      </c>
      <c r="C13" s="63"/>
      <c r="D13" s="63"/>
      <c r="E13" s="63"/>
      <c r="F13" s="63"/>
      <c r="G13" s="63"/>
      <c r="H13" s="63"/>
    </row>
    <row r="14" spans="1:8" ht="78.75" customHeight="1" x14ac:dyDescent="0.25">
      <c r="A14" s="45" t="s">
        <v>31</v>
      </c>
      <c r="B14" s="43" t="s">
        <v>99</v>
      </c>
      <c r="C14" s="42" t="s">
        <v>85</v>
      </c>
      <c r="D14" s="44"/>
      <c r="E14" s="44"/>
      <c r="F14" s="44"/>
      <c r="G14" s="44"/>
      <c r="H14" s="44"/>
    </row>
    <row r="15" spans="1:8" ht="51" x14ac:dyDescent="0.25">
      <c r="A15" s="45" t="s">
        <v>32</v>
      </c>
      <c r="B15" s="43" t="s">
        <v>86</v>
      </c>
      <c r="C15" s="42" t="s">
        <v>85</v>
      </c>
      <c r="D15" s="44"/>
      <c r="E15" s="44"/>
      <c r="F15" s="44"/>
      <c r="G15" s="44"/>
      <c r="H15" s="44"/>
    </row>
    <row r="16" spans="1:8" ht="51" x14ac:dyDescent="0.25">
      <c r="A16" s="45" t="s">
        <v>90</v>
      </c>
      <c r="B16" s="43" t="s">
        <v>81</v>
      </c>
      <c r="C16" s="42" t="s">
        <v>82</v>
      </c>
      <c r="D16" s="44"/>
      <c r="E16" s="44"/>
      <c r="F16" s="44"/>
      <c r="G16" s="44"/>
      <c r="H16" s="44"/>
    </row>
    <row r="17" spans="1:8" ht="25.5" customHeight="1" x14ac:dyDescent="0.25">
      <c r="A17" s="42">
        <v>2</v>
      </c>
      <c r="B17" s="63" t="s">
        <v>11</v>
      </c>
      <c r="C17" s="63"/>
      <c r="D17" s="63"/>
      <c r="E17" s="63"/>
      <c r="F17" s="63"/>
      <c r="G17" s="63"/>
      <c r="H17" s="63"/>
    </row>
    <row r="18" spans="1:8" ht="27" customHeight="1" x14ac:dyDescent="0.25">
      <c r="A18" s="45" t="s">
        <v>53</v>
      </c>
      <c r="B18" s="43" t="s">
        <v>88</v>
      </c>
      <c r="C18" s="42" t="s">
        <v>61</v>
      </c>
      <c r="D18" s="44"/>
      <c r="E18" s="44"/>
      <c r="F18" s="44"/>
      <c r="G18" s="44"/>
      <c r="H18" s="44"/>
    </row>
    <row r="19" spans="1:8" ht="77.25" customHeight="1" x14ac:dyDescent="0.25">
      <c r="A19" s="45" t="s">
        <v>54</v>
      </c>
      <c r="B19" s="43" t="s">
        <v>79</v>
      </c>
      <c r="C19" s="42" t="s">
        <v>61</v>
      </c>
      <c r="D19" s="44"/>
      <c r="E19" s="44"/>
      <c r="F19" s="44"/>
      <c r="G19" s="44"/>
      <c r="H19" s="44"/>
    </row>
    <row r="20" spans="1:8" ht="25.5" customHeight="1" x14ac:dyDescent="0.25">
      <c r="A20" s="42">
        <v>3</v>
      </c>
      <c r="B20" s="63" t="s">
        <v>12</v>
      </c>
      <c r="C20" s="63"/>
      <c r="D20" s="63"/>
      <c r="E20" s="63"/>
      <c r="F20" s="63"/>
      <c r="G20" s="63"/>
      <c r="H20" s="63"/>
    </row>
    <row r="21" spans="1:8" ht="76.5" x14ac:dyDescent="0.25">
      <c r="A21" s="45" t="s">
        <v>55</v>
      </c>
      <c r="B21" s="43" t="s">
        <v>89</v>
      </c>
      <c r="C21" s="42" t="s">
        <v>82</v>
      </c>
      <c r="D21" s="44"/>
      <c r="E21" s="44"/>
      <c r="F21" s="44"/>
      <c r="G21" s="44"/>
      <c r="H21" s="44"/>
    </row>
    <row r="22" spans="1:8" ht="38.25" x14ac:dyDescent="0.25">
      <c r="A22" s="45" t="s">
        <v>56</v>
      </c>
      <c r="B22" s="43" t="s">
        <v>59</v>
      </c>
      <c r="C22" s="42" t="s">
        <v>61</v>
      </c>
      <c r="D22" s="44"/>
      <c r="E22" s="44"/>
      <c r="F22" s="44"/>
      <c r="G22" s="44"/>
      <c r="H22" s="44"/>
    </row>
  </sheetData>
  <mergeCells count="13">
    <mergeCell ref="A9:H9"/>
    <mergeCell ref="B13:H13"/>
    <mergeCell ref="B17:H17"/>
    <mergeCell ref="B20:H20"/>
    <mergeCell ref="B1:H1"/>
    <mergeCell ref="B2:H2"/>
    <mergeCell ref="B3:H3"/>
    <mergeCell ref="A6:A7"/>
    <mergeCell ref="B6:B7"/>
    <mergeCell ref="C6:C7"/>
    <mergeCell ref="D6:E6"/>
    <mergeCell ref="F6:G6"/>
    <mergeCell ref="H6:H7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5"/>
  <sheetViews>
    <sheetView workbookViewId="0">
      <selection activeCell="D8" sqref="D8"/>
    </sheetView>
  </sheetViews>
  <sheetFormatPr defaultRowHeight="15" x14ac:dyDescent="0.25"/>
  <cols>
    <col min="2" max="2" width="37.42578125" customWidth="1"/>
    <col min="3" max="3" width="13" customWidth="1"/>
    <col min="4" max="4" width="11" customWidth="1"/>
    <col min="6" max="6" width="10.28515625" customWidth="1"/>
  </cols>
  <sheetData>
    <row r="4" spans="1:11" ht="96" x14ac:dyDescent="0.25">
      <c r="A4" s="46" t="s">
        <v>0</v>
      </c>
      <c r="B4" s="47" t="s">
        <v>1</v>
      </c>
      <c r="C4" s="47" t="s">
        <v>103</v>
      </c>
      <c r="D4" s="46" t="s">
        <v>104</v>
      </c>
      <c r="E4" s="46" t="s">
        <v>105</v>
      </c>
      <c r="F4" s="46" t="s">
        <v>106</v>
      </c>
      <c r="G4" s="46" t="s">
        <v>107</v>
      </c>
      <c r="H4" s="46" t="s">
        <v>108</v>
      </c>
      <c r="I4" s="46" t="s">
        <v>109</v>
      </c>
      <c r="J4" s="46" t="s">
        <v>110</v>
      </c>
      <c r="K4" s="46" t="s">
        <v>111</v>
      </c>
    </row>
    <row r="5" spans="1:11" x14ac:dyDescent="0.25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46">
        <v>7</v>
      </c>
      <c r="H5" s="46">
        <v>8</v>
      </c>
      <c r="I5" s="46">
        <v>9</v>
      </c>
      <c r="J5" s="46">
        <v>10</v>
      </c>
      <c r="K5" s="46">
        <v>11</v>
      </c>
    </row>
    <row r="6" spans="1:11" x14ac:dyDescent="0.25">
      <c r="A6" s="48"/>
      <c r="B6" s="48" t="s">
        <v>112</v>
      </c>
      <c r="C6" s="48"/>
      <c r="D6" s="48"/>
      <c r="E6" s="48"/>
      <c r="F6" s="48"/>
      <c r="G6" s="48"/>
      <c r="H6" s="48"/>
      <c r="I6" s="48"/>
      <c r="J6" s="48"/>
      <c r="K6" s="48"/>
    </row>
    <row r="7" spans="1:11" ht="60" x14ac:dyDescent="0.25">
      <c r="A7" s="48">
        <v>1</v>
      </c>
      <c r="B7" s="48" t="s">
        <v>2</v>
      </c>
      <c r="C7" s="48"/>
      <c r="D7" s="48"/>
      <c r="E7" s="48"/>
      <c r="F7" s="48"/>
      <c r="G7" s="48"/>
      <c r="H7" s="48"/>
      <c r="I7" s="48"/>
      <c r="J7" s="48"/>
      <c r="K7" s="48"/>
    </row>
    <row r="8" spans="1:11" ht="72" x14ac:dyDescent="0.25">
      <c r="A8" s="45" t="s">
        <v>31</v>
      </c>
      <c r="B8" s="49" t="s">
        <v>68</v>
      </c>
      <c r="C8" s="46"/>
      <c r="D8" s="46"/>
      <c r="E8" s="46"/>
      <c r="F8" s="46"/>
      <c r="G8" s="46"/>
      <c r="H8" s="46"/>
      <c r="I8" s="46"/>
      <c r="J8" s="46"/>
      <c r="K8" s="46"/>
    </row>
    <row r="9" spans="1:11" ht="24" x14ac:dyDescent="0.25">
      <c r="A9" s="45" t="s">
        <v>32</v>
      </c>
      <c r="B9" s="49" t="s">
        <v>69</v>
      </c>
      <c r="C9" s="46"/>
      <c r="D9" s="46"/>
      <c r="E9" s="46"/>
      <c r="F9" s="46"/>
      <c r="G9" s="46"/>
      <c r="H9" s="46"/>
      <c r="I9" s="46"/>
      <c r="J9" s="46"/>
      <c r="K9" s="46"/>
    </row>
    <row r="10" spans="1:11" ht="48" x14ac:dyDescent="0.25">
      <c r="A10" s="48">
        <v>2</v>
      </c>
      <c r="B10" s="48" t="s">
        <v>11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1:11" ht="36" x14ac:dyDescent="0.25">
      <c r="A11" s="45" t="s">
        <v>53</v>
      </c>
      <c r="B11" s="49" t="s">
        <v>60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1:11" ht="24" x14ac:dyDescent="0.25">
      <c r="A12" s="45" t="s">
        <v>54</v>
      </c>
      <c r="B12" s="49" t="s">
        <v>75</v>
      </c>
      <c r="C12" s="46"/>
      <c r="D12" s="46"/>
      <c r="E12" s="46"/>
      <c r="F12" s="46"/>
      <c r="G12" s="46"/>
      <c r="H12" s="46"/>
      <c r="I12" s="46"/>
      <c r="J12" s="46"/>
      <c r="K12" s="46"/>
    </row>
    <row r="13" spans="1:11" ht="48" x14ac:dyDescent="0.25">
      <c r="A13" s="48">
        <v>3</v>
      </c>
      <c r="B13" s="48" t="s">
        <v>12</v>
      </c>
      <c r="C13" s="48"/>
      <c r="D13" s="48"/>
      <c r="E13" s="48"/>
      <c r="F13" s="48"/>
      <c r="G13" s="48"/>
      <c r="H13" s="48"/>
      <c r="I13" s="48"/>
      <c r="J13" s="48"/>
      <c r="K13" s="48"/>
    </row>
    <row r="14" spans="1:11" ht="48" x14ac:dyDescent="0.25">
      <c r="A14" s="45" t="s">
        <v>55</v>
      </c>
      <c r="B14" s="49" t="s">
        <v>76</v>
      </c>
      <c r="C14" s="46"/>
      <c r="D14" s="46"/>
      <c r="E14" s="46"/>
      <c r="F14" s="46"/>
      <c r="G14" s="46"/>
      <c r="H14" s="46"/>
      <c r="I14" s="46"/>
      <c r="J14" s="46"/>
      <c r="K14" s="46"/>
    </row>
    <row r="15" spans="1:11" ht="24" x14ac:dyDescent="0.25">
      <c r="A15" s="45" t="s">
        <v>56</v>
      </c>
      <c r="B15" s="49" t="s">
        <v>59</v>
      </c>
      <c r="C15" s="46"/>
      <c r="D15" s="46"/>
      <c r="E15" s="46"/>
      <c r="F15" s="46"/>
      <c r="G15" s="46"/>
      <c r="H15" s="46"/>
      <c r="I15" s="46"/>
      <c r="J15" s="46"/>
      <c r="K15" s="4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="80" zoomScaleNormal="80" workbookViewId="0">
      <selection activeCell="N10" sqref="N10"/>
    </sheetView>
  </sheetViews>
  <sheetFormatPr defaultRowHeight="15" x14ac:dyDescent="0.25"/>
  <cols>
    <col min="1" max="1" width="7" style="1" customWidth="1"/>
    <col min="2" max="2" width="41.85546875" style="1" customWidth="1"/>
    <col min="3" max="3" width="11.85546875" style="1" customWidth="1"/>
    <col min="4" max="8" width="10.42578125" style="1" customWidth="1"/>
    <col min="9" max="16384" width="9.140625" style="1"/>
  </cols>
  <sheetData>
    <row r="1" spans="1:10" x14ac:dyDescent="0.25">
      <c r="A1" s="72" t="s">
        <v>62</v>
      </c>
      <c r="B1" s="72"/>
      <c r="C1" s="72"/>
      <c r="D1" s="72"/>
      <c r="E1" s="72"/>
      <c r="F1" s="72"/>
      <c r="G1" s="72"/>
      <c r="H1" s="72"/>
    </row>
    <row r="3" spans="1:10" s="2" customFormat="1" x14ac:dyDescent="0.25">
      <c r="A3" s="73" t="s">
        <v>0</v>
      </c>
      <c r="B3" s="73" t="s">
        <v>3</v>
      </c>
      <c r="C3" s="73" t="s">
        <v>8</v>
      </c>
      <c r="D3" s="73" t="s">
        <v>4</v>
      </c>
      <c r="E3" s="73"/>
      <c r="F3" s="73"/>
      <c r="G3" s="73"/>
      <c r="H3" s="73"/>
    </row>
    <row r="4" spans="1:10" s="2" customFormat="1" x14ac:dyDescent="0.25">
      <c r="A4" s="73"/>
      <c r="B4" s="73"/>
      <c r="C4" s="73"/>
      <c r="D4" s="73" t="s">
        <v>77</v>
      </c>
      <c r="E4" s="73" t="s">
        <v>78</v>
      </c>
      <c r="F4" s="73" t="s">
        <v>5</v>
      </c>
      <c r="G4" s="73"/>
      <c r="H4" s="73"/>
    </row>
    <row r="5" spans="1:10" s="2" customFormat="1" ht="30" x14ac:dyDescent="0.25">
      <c r="A5" s="73"/>
      <c r="B5" s="73"/>
      <c r="C5" s="73"/>
      <c r="D5" s="73"/>
      <c r="E5" s="73"/>
      <c r="F5" s="20" t="s">
        <v>9</v>
      </c>
      <c r="G5" s="20" t="s">
        <v>6</v>
      </c>
      <c r="H5" s="20" t="s">
        <v>7</v>
      </c>
    </row>
    <row r="6" spans="1:10" ht="30" customHeight="1" x14ac:dyDescent="0.25">
      <c r="A6" s="3"/>
      <c r="B6" s="69" t="s">
        <v>10</v>
      </c>
      <c r="C6" s="70"/>
      <c r="D6" s="70"/>
      <c r="E6" s="70"/>
      <c r="F6" s="70"/>
      <c r="G6" s="70"/>
      <c r="H6" s="71"/>
    </row>
    <row r="7" spans="1:10" ht="75" customHeight="1" x14ac:dyDescent="0.25">
      <c r="A7" s="3">
        <v>1</v>
      </c>
      <c r="B7" s="21" t="s">
        <v>80</v>
      </c>
      <c r="C7" s="19" t="s">
        <v>61</v>
      </c>
      <c r="D7" s="16">
        <v>9</v>
      </c>
      <c r="E7" s="16">
        <v>1</v>
      </c>
      <c r="F7" s="16">
        <v>1</v>
      </c>
      <c r="G7" s="16">
        <v>1</v>
      </c>
      <c r="H7" s="16">
        <v>1</v>
      </c>
    </row>
    <row r="8" spans="1:10" ht="75" customHeight="1" x14ac:dyDescent="0.25">
      <c r="A8" s="3">
        <v>2</v>
      </c>
      <c r="B8" s="18" t="s">
        <v>84</v>
      </c>
      <c r="C8" s="19" t="s">
        <v>85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</row>
    <row r="9" spans="1:10" ht="88.5" customHeight="1" x14ac:dyDescent="0.25">
      <c r="A9" s="3">
        <v>4</v>
      </c>
      <c r="B9" s="18" t="s">
        <v>83</v>
      </c>
      <c r="C9" s="19" t="s">
        <v>82</v>
      </c>
      <c r="D9" s="16">
        <v>3801</v>
      </c>
      <c r="E9" s="16">
        <v>5177</v>
      </c>
      <c r="F9" s="16">
        <v>0</v>
      </c>
      <c r="G9" s="16">
        <v>0</v>
      </c>
      <c r="H9" s="16">
        <v>0</v>
      </c>
    </row>
    <row r="10" spans="1:10" ht="30.75" customHeight="1" x14ac:dyDescent="0.25">
      <c r="A10" s="39">
        <v>1</v>
      </c>
      <c r="B10" s="69" t="s">
        <v>2</v>
      </c>
      <c r="C10" s="70"/>
      <c r="D10" s="70"/>
      <c r="E10" s="70"/>
      <c r="F10" s="70"/>
      <c r="G10" s="70"/>
      <c r="H10" s="71"/>
    </row>
    <row r="11" spans="1:10" ht="65.25" customHeight="1" x14ac:dyDescent="0.25">
      <c r="A11" s="40" t="s">
        <v>32</v>
      </c>
      <c r="B11" s="18" t="s">
        <v>87</v>
      </c>
      <c r="C11" s="29" t="s">
        <v>85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</row>
    <row r="12" spans="1:10" ht="63.75" customHeight="1" x14ac:dyDescent="0.25">
      <c r="A12" s="40" t="s">
        <v>32</v>
      </c>
      <c r="B12" s="18" t="s">
        <v>86</v>
      </c>
      <c r="C12" s="37" t="s">
        <v>85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</row>
    <row r="13" spans="1:10" ht="60" customHeight="1" x14ac:dyDescent="0.25">
      <c r="A13" s="40" t="s">
        <v>90</v>
      </c>
      <c r="B13" s="18" t="s">
        <v>81</v>
      </c>
      <c r="C13" s="32" t="s">
        <v>82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  <row r="14" spans="1:10" ht="36.75" customHeight="1" x14ac:dyDescent="0.25">
      <c r="A14" s="39">
        <v>2</v>
      </c>
      <c r="B14" s="69" t="s">
        <v>11</v>
      </c>
      <c r="C14" s="70"/>
      <c r="D14" s="70"/>
      <c r="E14" s="70"/>
      <c r="F14" s="70"/>
      <c r="G14" s="70"/>
      <c r="H14" s="71"/>
      <c r="J14" s="38"/>
    </row>
    <row r="15" spans="1:10" ht="36.75" customHeight="1" x14ac:dyDescent="0.25">
      <c r="A15" s="40" t="s">
        <v>54</v>
      </c>
      <c r="B15" s="17" t="s">
        <v>88</v>
      </c>
      <c r="C15" s="36" t="s">
        <v>61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J15" s="38"/>
    </row>
    <row r="16" spans="1:10" ht="92.25" customHeight="1" x14ac:dyDescent="0.25">
      <c r="A16" s="40" t="s">
        <v>54</v>
      </c>
      <c r="B16" s="21" t="s">
        <v>79</v>
      </c>
      <c r="C16" s="19" t="s">
        <v>61</v>
      </c>
      <c r="D16" s="31">
        <v>32.5</v>
      </c>
      <c r="E16" s="31">
        <v>21.9</v>
      </c>
      <c r="F16" s="31">
        <v>30</v>
      </c>
      <c r="G16" s="31">
        <v>7</v>
      </c>
      <c r="H16" s="31">
        <v>7</v>
      </c>
    </row>
    <row r="17" spans="1:8" ht="32.25" customHeight="1" x14ac:dyDescent="0.25">
      <c r="A17" s="39">
        <v>3</v>
      </c>
      <c r="B17" s="69" t="s">
        <v>12</v>
      </c>
      <c r="C17" s="70"/>
      <c r="D17" s="70"/>
      <c r="E17" s="70"/>
      <c r="F17" s="70"/>
      <c r="G17" s="70"/>
      <c r="H17" s="71"/>
    </row>
    <row r="18" spans="1:8" ht="81.75" customHeight="1" x14ac:dyDescent="0.25">
      <c r="A18" s="40" t="s">
        <v>56</v>
      </c>
      <c r="B18" s="6" t="s">
        <v>89</v>
      </c>
      <c r="C18" s="19" t="s">
        <v>82</v>
      </c>
      <c r="D18" s="16">
        <v>25</v>
      </c>
      <c r="E18" s="16">
        <v>217</v>
      </c>
      <c r="F18" s="16">
        <v>0</v>
      </c>
      <c r="G18" s="16">
        <v>0</v>
      </c>
      <c r="H18" s="16">
        <v>0</v>
      </c>
    </row>
    <row r="19" spans="1:8" ht="30" x14ac:dyDescent="0.25">
      <c r="A19" s="40" t="s">
        <v>56</v>
      </c>
      <c r="B19" s="6" t="s">
        <v>59</v>
      </c>
      <c r="C19" s="28" t="s">
        <v>61</v>
      </c>
      <c r="D19" s="3">
        <v>100</v>
      </c>
      <c r="E19" s="3">
        <v>100</v>
      </c>
      <c r="F19" s="3">
        <v>100</v>
      </c>
      <c r="G19" s="3">
        <v>100</v>
      </c>
      <c r="H19" s="3">
        <v>100</v>
      </c>
    </row>
  </sheetData>
  <mergeCells count="12">
    <mergeCell ref="B6:H6"/>
    <mergeCell ref="B10:H10"/>
    <mergeCell ref="B14:H14"/>
    <mergeCell ref="B17:H17"/>
    <mergeCell ref="A1:H1"/>
    <mergeCell ref="A3:A5"/>
    <mergeCell ref="B3:B5"/>
    <mergeCell ref="C3:C5"/>
    <mergeCell ref="D3:H3"/>
    <mergeCell ref="D4:D5"/>
    <mergeCell ref="E4:E5"/>
    <mergeCell ref="F4:H4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план</vt:lpstr>
      <vt:lpstr>схема программы</vt:lpstr>
      <vt:lpstr>состояние сферы</vt:lpstr>
      <vt:lpstr>таб 6</vt:lpstr>
      <vt:lpstr>таб 7</vt:lpstr>
      <vt:lpstr>таб 5 цел пок свод</vt:lpstr>
      <vt:lpstr>'схема программы'!Область_печати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2015-11-27T07:01:06Z</cp:lastPrinted>
  <dcterms:created xsi:type="dcterms:W3CDTF">2015-07-30T05:12:15Z</dcterms:created>
  <dcterms:modified xsi:type="dcterms:W3CDTF">2015-12-17T01:33:11Z</dcterms:modified>
</cp:coreProperties>
</file>